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CAD\Inventor Files\Inventor Drawings\Port\IES\"/>
    </mc:Choice>
  </mc:AlternateContent>
  <xr:revisionPtr revIDLastSave="0" documentId="13_ncr:1_{BA63A56D-60C2-48C0-A3FB-2CE319B78D24}" xr6:coauthVersionLast="47" xr6:coauthVersionMax="47" xr10:uidLastSave="{00000000-0000-0000-0000-000000000000}"/>
  <bookViews>
    <workbookView xWindow="3300" yWindow="1440" windowWidth="29970" windowHeight="18945" xr2:uid="{00000000-000D-0000-FFFF-FFFF00000000}"/>
  </bookViews>
  <sheets>
    <sheet name="Structura Lineal output matrix" sheetId="1" r:id="rId1"/>
  </sheets>
  <externalReferences>
    <externalReference r:id="rId2"/>
    <externalReference r:id="rId3"/>
  </externalReferences>
  <definedNames>
    <definedName name="extlen">'[1]Heat synch area'!$D$12</definedName>
    <definedName name="LA">[1]Labor!$D$3</definedName>
    <definedName name="LW">[1]Labor!$D$5</definedName>
    <definedName name="Paint">'[1]1 Module'!#REF!</definedName>
    <definedName name="t">'[1]1 Module'!#REF!</definedName>
    <definedName name="u">'[1]1 Module'!#REF!</definedName>
    <definedName name="WDFT">[2]Labor!$K$12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1" l="1"/>
  <c r="C7" i="1" s="1"/>
  <c r="M3" i="1"/>
  <c r="C3" i="1"/>
  <c r="R7" i="1"/>
  <c r="M7" i="1"/>
  <c r="R11" i="1"/>
  <c r="M11" i="1"/>
  <c r="C11" i="1"/>
  <c r="H11" i="1"/>
  <c r="T11" i="1"/>
  <c r="O11" i="1"/>
  <c r="T3" i="1"/>
  <c r="O3" i="1"/>
  <c r="E11" i="1"/>
  <c r="E3" i="1"/>
  <c r="C4" i="1"/>
  <c r="M4" i="1"/>
  <c r="C12" i="1"/>
  <c r="M12" i="1"/>
  <c r="C8" i="1"/>
  <c r="M8" i="1"/>
  <c r="R12" i="1"/>
  <c r="R8" i="1"/>
  <c r="D11" i="1"/>
  <c r="D7" i="1"/>
  <c r="D3" i="1"/>
  <c r="S11" i="1"/>
  <c r="S7" i="1"/>
  <c r="S3" i="1"/>
  <c r="N11" i="1"/>
  <c r="N7" i="1"/>
  <c r="N3" i="1"/>
  <c r="I11" i="1"/>
  <c r="I7" i="1"/>
  <c r="I3" i="1"/>
  <c r="T12" i="1" l="1"/>
  <c r="O12" i="1"/>
  <c r="L12" i="1"/>
  <c r="E12" i="1"/>
  <c r="V11" i="1"/>
  <c r="Q11" i="1"/>
  <c r="L11" i="1"/>
  <c r="G11" i="1"/>
  <c r="T8" i="1"/>
  <c r="O8" i="1"/>
  <c r="L8" i="1"/>
  <c r="E8" i="1"/>
  <c r="R3" i="1"/>
  <c r="V3" i="1" s="1"/>
  <c r="Q3" i="1"/>
  <c r="G3" i="1"/>
  <c r="H3" i="1"/>
  <c r="L3" i="1" s="1"/>
  <c r="L4" i="1"/>
  <c r="R4" i="1"/>
  <c r="T4" i="1"/>
  <c r="O4" i="1"/>
  <c r="E4" i="1"/>
  <c r="V8" i="1" l="1"/>
  <c r="G8" i="1"/>
  <c r="Q8" i="1"/>
  <c r="Q12" i="1"/>
  <c r="V12" i="1"/>
  <c r="G12" i="1"/>
  <c r="V4" i="1"/>
  <c r="G4" i="1"/>
  <c r="Q4" i="1"/>
  <c r="T7" i="1"/>
  <c r="V7" i="1" s="1"/>
  <c r="E7" i="1"/>
  <c r="G7" i="1" s="1"/>
  <c r="O7" i="1"/>
  <c r="Q7" i="1" s="1"/>
  <c r="L7" i="1"/>
</calcChain>
</file>

<file path=xl/sharedStrings.xml><?xml version="1.0" encoding="utf-8"?>
<sst xmlns="http://schemas.openxmlformats.org/spreadsheetml/2006/main" count="113" uniqueCount="25">
  <si>
    <t>Fixture Code</t>
  </si>
  <si>
    <t>Delivered lm</t>
  </si>
  <si>
    <t>Lumen Multiplier</t>
  </si>
  <si>
    <t>Wattage</t>
  </si>
  <si>
    <t>CRI</t>
  </si>
  <si>
    <t>Efficacy lm/w</t>
  </si>
  <si>
    <t>&gt;80</t>
  </si>
  <si>
    <t>LM-79 Tested and published IES Files</t>
  </si>
  <si>
    <t>Calculated multiplier to adjust IES files</t>
  </si>
  <si>
    <t>3000K - Type IV</t>
  </si>
  <si>
    <t>4000K - Type IV</t>
  </si>
  <si>
    <t>2700K - Type IV</t>
  </si>
  <si>
    <t>3500K - Type IV</t>
  </si>
  <si>
    <t>2700K - Type V</t>
  </si>
  <si>
    <t>3000K - Type V</t>
  </si>
  <si>
    <t>3500K - Type V</t>
  </si>
  <si>
    <t>4000K - Type V</t>
  </si>
  <si>
    <t>2700K - Type III</t>
  </si>
  <si>
    <t>3000K - Type III</t>
  </si>
  <si>
    <t>3500K - Type III</t>
  </si>
  <si>
    <t>4000K - Type III</t>
  </si>
  <si>
    <t>SO</t>
  </si>
  <si>
    <t>HO</t>
  </si>
  <si>
    <t>Standard Output</t>
  </si>
  <si>
    <t>Hight Output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</si>
</sst>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2" fontId="0" fillId="4" borderId="0" xfId="0" applyNumberFormat="1" applyFill="1" applyAlignment="1" applyProtection="1">
      <alignment horizontal="center"/>
      <protection hidden="1"/>
    </xf>
    <xf numFmtId="0" fontId="1" fillId="0" borderId="1" xfId="0" applyFont="1" applyBorder="1" applyProtection="1">
      <protection hidden="1"/>
    </xf>
    <xf numFmtId="0" fontId="1" fillId="0" borderId="2" xfId="0" applyFont="1" applyBorder="1" applyProtection="1">
      <protection hidden="1"/>
    </xf>
    <xf numFmtId="0" fontId="1" fillId="0" borderId="0" xfId="0" applyFont="1" applyProtection="1">
      <protection hidden="1"/>
    </xf>
    <xf numFmtId="0" fontId="1" fillId="0" borderId="4" xfId="0" applyFont="1" applyBorder="1" applyAlignment="1" applyProtection="1">
      <alignment horizontal="center" wrapText="1"/>
      <protection hidden="1"/>
    </xf>
    <xf numFmtId="0" fontId="1" fillId="0" borderId="0" xfId="0" applyFont="1" applyAlignment="1" applyProtection="1">
      <alignment horizontal="center" wrapText="1"/>
      <protection hidden="1"/>
    </xf>
    <xf numFmtId="0" fontId="1" fillId="0" borderId="5" xfId="0" applyFont="1" applyBorder="1" applyAlignment="1" applyProtection="1">
      <alignment horizontal="center" wrapText="1"/>
      <protection hidden="1"/>
    </xf>
    <xf numFmtId="0" fontId="1" fillId="0" borderId="0" xfId="0" applyFont="1" applyAlignment="1" applyProtection="1">
      <alignment wrapText="1"/>
      <protection hidden="1"/>
    </xf>
    <xf numFmtId="0" fontId="0" fillId="2" borderId="4" xfId="0" applyFill="1" applyBorder="1" applyProtection="1">
      <protection hidden="1"/>
    </xf>
    <xf numFmtId="1" fontId="0" fillId="0" borderId="4" xfId="0" applyNumberFormat="1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4" fontId="0" fillId="0" borderId="5" xfId="0" applyNumberFormat="1" applyBorder="1" applyAlignment="1" applyProtection="1">
      <alignment horizontal="center"/>
      <protection hidden="1"/>
    </xf>
    <xf numFmtId="1" fontId="0" fillId="2" borderId="4" xfId="0" applyNumberFormat="1" applyFill="1" applyBorder="1" applyAlignment="1" applyProtection="1">
      <alignment horizontal="center"/>
      <protection hidden="1"/>
    </xf>
    <xf numFmtId="2" fontId="0" fillId="2" borderId="0" xfId="0" applyNumberFormat="1" applyFill="1" applyAlignment="1" applyProtection="1">
      <alignment horizontal="center"/>
      <protection hidden="1"/>
    </xf>
    <xf numFmtId="1" fontId="0" fillId="2" borderId="0" xfId="0" applyNumberFormat="1" applyFill="1" applyAlignment="1" applyProtection="1">
      <alignment horizontal="center"/>
      <protection hidden="1"/>
    </xf>
    <xf numFmtId="0" fontId="0" fillId="2" borderId="0" xfId="0" applyFill="1" applyAlignment="1" applyProtection="1">
      <alignment horizontal="center"/>
      <protection hidden="1"/>
    </xf>
    <xf numFmtId="164" fontId="0" fillId="2" borderId="5" xfId="0" applyNumberFormat="1" applyFill="1" applyBorder="1" applyAlignment="1" applyProtection="1">
      <alignment horizontal="center"/>
      <protection hidden="1"/>
    </xf>
    <xf numFmtId="2" fontId="0" fillId="3" borderId="0" xfId="0" applyNumberFormat="1" applyFill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0" fillId="0" borderId="5" xfId="0" applyBorder="1" applyProtection="1">
      <protection hidden="1"/>
    </xf>
    <xf numFmtId="0" fontId="0" fillId="0" borderId="8" xfId="0" applyBorder="1" applyAlignment="1" applyProtection="1">
      <alignment horizontal="center"/>
      <protection hidden="1"/>
    </xf>
    <xf numFmtId="2" fontId="0" fillId="3" borderId="8" xfId="0" applyNumberFormat="1" applyFill="1" applyBorder="1" applyAlignment="1" applyProtection="1">
      <alignment horizontal="center"/>
      <protection hidden="1"/>
    </xf>
    <xf numFmtId="1" fontId="0" fillId="0" borderId="8" xfId="0" applyNumberFormat="1" applyBorder="1" applyAlignment="1" applyProtection="1">
      <alignment horizontal="center"/>
      <protection hidden="1"/>
    </xf>
    <xf numFmtId="1" fontId="0" fillId="0" borderId="6" xfId="0" applyNumberFormat="1" applyBorder="1" applyAlignment="1" applyProtection="1">
      <alignment horizontal="center"/>
      <protection hidden="1"/>
    </xf>
    <xf numFmtId="164" fontId="0" fillId="0" borderId="7" xfId="0" applyNumberFormat="1" applyBorder="1" applyAlignment="1" applyProtection="1">
      <alignment horizontal="center"/>
      <protection hidden="1"/>
    </xf>
    <xf numFmtId="0" fontId="0" fillId="2" borderId="6" xfId="0" applyFill="1" applyBorder="1" applyProtection="1">
      <protection hidden="1"/>
    </xf>
    <xf numFmtId="0" fontId="0" fillId="2" borderId="7" xfId="0" applyFill="1" applyBorder="1" applyProtection="1">
      <protection hidden="1"/>
    </xf>
    <xf numFmtId="2" fontId="0" fillId="4" borderId="8" xfId="0" applyNumberFormat="1" applyFill="1" applyBorder="1" applyAlignment="1" applyProtection="1">
      <alignment horizontal="center"/>
      <protection hidden="1"/>
    </xf>
    <xf numFmtId="1" fontId="0" fillId="2" borderId="6" xfId="0" applyNumberFormat="1" applyFill="1" applyBorder="1" applyAlignment="1" applyProtection="1">
      <alignment horizontal="center"/>
      <protection hidden="1"/>
    </xf>
    <xf numFmtId="2" fontId="0" fillId="2" borderId="8" xfId="0" applyNumberFormat="1" applyFill="1" applyBorder="1" applyAlignment="1" applyProtection="1">
      <alignment horizontal="center"/>
      <protection hidden="1"/>
    </xf>
    <xf numFmtId="1" fontId="0" fillId="2" borderId="8" xfId="0" applyNumberFormat="1" applyFill="1" applyBorder="1" applyAlignment="1" applyProtection="1">
      <alignment horizontal="center"/>
      <protection hidden="1"/>
    </xf>
    <xf numFmtId="0" fontId="0" fillId="2" borderId="8" xfId="0" applyFill="1" applyBorder="1" applyAlignment="1" applyProtection="1">
      <alignment horizontal="center"/>
      <protection hidden="1"/>
    </xf>
    <xf numFmtId="164" fontId="0" fillId="2" borderId="7" xfId="0" applyNumberFormat="1" applyFill="1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center" wrapText="1"/>
      <protection hidden="1"/>
    </xf>
    <xf numFmtId="0" fontId="1" fillId="0" borderId="5" xfId="0" applyFont="1" applyBorder="1" applyAlignment="1" applyProtection="1">
      <alignment horizontal="center" wrapText="1"/>
      <protection hidden="1"/>
    </xf>
    <xf numFmtId="0" fontId="0" fillId="3" borderId="0" xfId="0" applyFill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  <xf numFmtId="0" fontId="1" fillId="0" borderId="3" xfId="0" applyFont="1" applyBorder="1" applyAlignment="1" applyProtection="1">
      <alignment horizontal="center"/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0" fillId="2" borderId="0" xfId="0" applyFill="1" applyAlignment="1" applyProtection="1">
      <alignment horizontal="center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New%20Product%20Development\Lineal\Lineal%20workshe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UBRILAM\UTYL%20Prici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talog number"/>
      <sheetName val="Pricing Summary"/>
      <sheetName val="Steel Pole Special"/>
      <sheetName val="Steel Pole"/>
      <sheetName val="Output Adjustment Table "/>
      <sheetName val="Output Table"/>
      <sheetName val="LED Sizing"/>
      <sheetName val="Steel Pole Information"/>
      <sheetName val="Landscape"/>
      <sheetName val="Lead Times"/>
      <sheetName val="1 Module"/>
      <sheetName val="2 Module"/>
      <sheetName val="3 Module"/>
      <sheetName val="4 Module"/>
      <sheetName val="Tan Ped 2"/>
      <sheetName val="Tan Ped 3"/>
      <sheetName val="Tan RW 1"/>
      <sheetName val="Tan RW 2"/>
      <sheetName val="Tan RW 3"/>
      <sheetName val="Labor"/>
      <sheetName val="Heat synch area"/>
      <sheetName val="Product Matri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3">
          <cell r="D3">
            <v>32.200000000000003</v>
          </cell>
        </row>
        <row r="5">
          <cell r="D5">
            <v>53.870000000000005</v>
          </cell>
        </row>
      </sheetData>
      <sheetData sheetId="20">
        <row r="12">
          <cell r="D12">
            <v>7</v>
          </cell>
        </row>
      </sheetData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Bollard"/>
      <sheetName val="Bench"/>
      <sheetName val="Barrier"/>
      <sheetName val="Planter"/>
      <sheetName val="Litter Bin"/>
      <sheetName val="Ashtray"/>
      <sheetName val="Bike Rack"/>
      <sheetName val="Brackets"/>
      <sheetName val="Alba"/>
      <sheetName val="Alba - new"/>
      <sheetName val="Aubrilam parts"/>
      <sheetName val="Webco"/>
      <sheetName val="Lab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2">
          <cell r="K12">
            <v>5.82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4"/>
  <sheetViews>
    <sheetView showGridLines="0" tabSelected="1" workbookViewId="0">
      <selection activeCell="S25" sqref="S25"/>
    </sheetView>
  </sheetViews>
  <sheetFormatPr defaultRowHeight="15" x14ac:dyDescent="0.25"/>
  <cols>
    <col min="1" max="1" width="8" style="20" customWidth="1"/>
    <col min="2" max="2" width="21.7109375" style="20" customWidth="1"/>
    <col min="3" max="3" width="10.28515625" style="12" customWidth="1"/>
    <col min="4" max="4" width="10" style="12" customWidth="1"/>
    <col min="5" max="5" width="9.140625" style="12"/>
    <col min="6" max="6" width="4" style="12" customWidth="1"/>
    <col min="7" max="7" width="7.7109375" style="12" customWidth="1"/>
    <col min="8" max="8" width="10.28515625" style="12" customWidth="1"/>
    <col min="9" max="9" width="10" style="12" customWidth="1"/>
    <col min="10" max="10" width="9.140625" style="12"/>
    <col min="11" max="11" width="4" style="12" customWidth="1"/>
    <col min="12" max="12" width="7.7109375" style="12" customWidth="1"/>
    <col min="13" max="13" width="10.28515625" style="12" customWidth="1"/>
    <col min="14" max="14" width="10" style="12" customWidth="1"/>
    <col min="15" max="15" width="9.140625" style="12"/>
    <col min="16" max="16" width="4" style="12" customWidth="1"/>
    <col min="17" max="17" width="9.140625" style="12"/>
    <col min="18" max="18" width="10.28515625" style="12" customWidth="1"/>
    <col min="19" max="19" width="10" style="12" customWidth="1"/>
    <col min="20" max="20" width="9.140625" style="12"/>
    <col min="21" max="21" width="4" style="12" customWidth="1"/>
    <col min="22" max="22" width="9.140625" style="12"/>
    <col min="23" max="16384" width="9.140625" style="20"/>
  </cols>
  <sheetData>
    <row r="1" spans="1:22" s="4" customFormat="1" ht="15" customHeight="1" x14ac:dyDescent="0.25">
      <c r="A1" s="2"/>
      <c r="B1" s="3"/>
      <c r="C1" s="39" t="s">
        <v>17</v>
      </c>
      <c r="D1" s="40"/>
      <c r="E1" s="40"/>
      <c r="F1" s="40"/>
      <c r="G1" s="41"/>
      <c r="H1" s="39" t="s">
        <v>18</v>
      </c>
      <c r="I1" s="40"/>
      <c r="J1" s="40"/>
      <c r="K1" s="40"/>
      <c r="L1" s="41"/>
      <c r="M1" s="39" t="s">
        <v>19</v>
      </c>
      <c r="N1" s="40"/>
      <c r="O1" s="40"/>
      <c r="P1" s="40"/>
      <c r="Q1" s="41"/>
      <c r="R1" s="39" t="s">
        <v>20</v>
      </c>
      <c r="S1" s="40"/>
      <c r="T1" s="40"/>
      <c r="U1" s="40"/>
      <c r="V1" s="41"/>
    </row>
    <row r="2" spans="1:22" s="8" customFormat="1" ht="37.5" customHeight="1" x14ac:dyDescent="0.25">
      <c r="A2" s="36" t="s">
        <v>0</v>
      </c>
      <c r="B2" s="37"/>
      <c r="C2" s="5" t="s">
        <v>1</v>
      </c>
      <c r="D2" s="6" t="s">
        <v>2</v>
      </c>
      <c r="E2" s="6" t="s">
        <v>3</v>
      </c>
      <c r="F2" s="6" t="s">
        <v>4</v>
      </c>
      <c r="G2" s="7" t="s">
        <v>5</v>
      </c>
      <c r="H2" s="5" t="s">
        <v>1</v>
      </c>
      <c r="I2" s="6" t="s">
        <v>2</v>
      </c>
      <c r="J2" s="6" t="s">
        <v>3</v>
      </c>
      <c r="K2" s="6" t="s">
        <v>4</v>
      </c>
      <c r="L2" s="7" t="s">
        <v>5</v>
      </c>
      <c r="M2" s="5" t="s">
        <v>1</v>
      </c>
      <c r="N2" s="6" t="s">
        <v>2</v>
      </c>
      <c r="O2" s="6" t="s">
        <v>3</v>
      </c>
      <c r="P2" s="6" t="s">
        <v>4</v>
      </c>
      <c r="Q2" s="7" t="s">
        <v>5</v>
      </c>
      <c r="R2" s="5" t="s">
        <v>1</v>
      </c>
      <c r="S2" s="6" t="s">
        <v>2</v>
      </c>
      <c r="T2" s="6" t="s">
        <v>3</v>
      </c>
      <c r="U2" s="6" t="s">
        <v>4</v>
      </c>
      <c r="V2" s="7" t="s">
        <v>5</v>
      </c>
    </row>
    <row r="3" spans="1:22" x14ac:dyDescent="0.25">
      <c r="A3" s="20" t="s">
        <v>21</v>
      </c>
      <c r="B3" s="21" t="s">
        <v>23</v>
      </c>
      <c r="C3" s="10">
        <f>$H$4*D3</f>
        <v>3477.3904000000002</v>
      </c>
      <c r="D3" s="19">
        <f>D4*650/1300</f>
        <v>0.48799999999999999</v>
      </c>
      <c r="E3" s="35">
        <f>$J$3</f>
        <v>34.07</v>
      </c>
      <c r="F3" s="20" t="s">
        <v>6</v>
      </c>
      <c r="G3" s="13">
        <f>C3/E3</f>
        <v>102.06605224537716</v>
      </c>
      <c r="H3" s="10">
        <f>$H$4*I3</f>
        <v>3562.9</v>
      </c>
      <c r="I3" s="19">
        <f>I4*650/1300</f>
        <v>0.5</v>
      </c>
      <c r="J3" s="35">
        <v>34.07</v>
      </c>
      <c r="K3" s="20" t="s">
        <v>6</v>
      </c>
      <c r="L3" s="13">
        <f t="shared" ref="L3" si="0">H3/J3</f>
        <v>104.57587320223071</v>
      </c>
      <c r="M3" s="10">
        <f>$H$4*N3</f>
        <v>3705.4160000000002</v>
      </c>
      <c r="N3" s="19">
        <f>N4*650/1300</f>
        <v>0.52</v>
      </c>
      <c r="O3" s="35">
        <f>$J$3</f>
        <v>34.07</v>
      </c>
      <c r="P3" s="20" t="s">
        <v>6</v>
      </c>
      <c r="Q3" s="13">
        <f t="shared" ref="Q3" si="1">M3/O3</f>
        <v>108.75890813031994</v>
      </c>
      <c r="R3" s="10">
        <f t="shared" ref="R3:R4" si="2">$H$4*S3</f>
        <v>3858.6206999999999</v>
      </c>
      <c r="S3" s="19">
        <f>S4*650/1300</f>
        <v>0.54149999999999998</v>
      </c>
      <c r="T3" s="35">
        <f>$J$3</f>
        <v>34.07</v>
      </c>
      <c r="U3" s="20" t="s">
        <v>6</v>
      </c>
      <c r="V3" s="13">
        <f t="shared" ref="V3" si="3">R3/T3</f>
        <v>113.25567067801585</v>
      </c>
    </row>
    <row r="4" spans="1:22" ht="15.75" thickBot="1" x14ac:dyDescent="0.3">
      <c r="A4" s="27" t="s">
        <v>22</v>
      </c>
      <c r="B4" s="28" t="s">
        <v>24</v>
      </c>
      <c r="C4" s="25">
        <f t="shared" ref="C4" si="4">$H$4*D4</f>
        <v>6954.7808000000005</v>
      </c>
      <c r="D4" s="29">
        <v>0.97599999999999998</v>
      </c>
      <c r="E4" s="24">
        <f>J4</f>
        <v>63.43</v>
      </c>
      <c r="F4" s="22" t="s">
        <v>6</v>
      </c>
      <c r="G4" s="26">
        <f>C4/E4</f>
        <v>109.64497556361344</v>
      </c>
      <c r="H4" s="30">
        <v>7125.8</v>
      </c>
      <c r="I4" s="31">
        <v>1</v>
      </c>
      <c r="J4" s="32">
        <v>63.43</v>
      </c>
      <c r="K4" s="33" t="s">
        <v>6</v>
      </c>
      <c r="L4" s="34">
        <f>H4/J4</f>
        <v>112.34116348730885</v>
      </c>
      <c r="M4" s="25">
        <f t="shared" ref="M4" si="5">$H$4*N4</f>
        <v>7410.8320000000003</v>
      </c>
      <c r="N4" s="29">
        <v>1.04</v>
      </c>
      <c r="O4" s="24">
        <f>J4</f>
        <v>63.43</v>
      </c>
      <c r="P4" s="22" t="s">
        <v>6</v>
      </c>
      <c r="Q4" s="26">
        <f>M4/O4</f>
        <v>116.83481002680121</v>
      </c>
      <c r="R4" s="25">
        <f t="shared" si="2"/>
        <v>7717.2413999999999</v>
      </c>
      <c r="S4" s="23">
        <v>1.083</v>
      </c>
      <c r="T4" s="24">
        <f>J4</f>
        <v>63.43</v>
      </c>
      <c r="U4" s="22" t="s">
        <v>6</v>
      </c>
      <c r="V4" s="26">
        <f>R4/T4</f>
        <v>121.66548005675547</v>
      </c>
    </row>
    <row r="5" spans="1:22" x14ac:dyDescent="0.25">
      <c r="A5" s="2"/>
      <c r="B5" s="3"/>
      <c r="C5" s="39" t="s">
        <v>11</v>
      </c>
      <c r="D5" s="40"/>
      <c r="E5" s="40"/>
      <c r="F5" s="40"/>
      <c r="G5" s="41"/>
      <c r="H5" s="39" t="s">
        <v>9</v>
      </c>
      <c r="I5" s="40"/>
      <c r="J5" s="40"/>
      <c r="K5" s="40"/>
      <c r="L5" s="41"/>
      <c r="M5" s="39" t="s">
        <v>12</v>
      </c>
      <c r="N5" s="40"/>
      <c r="O5" s="40"/>
      <c r="P5" s="40"/>
      <c r="Q5" s="41"/>
      <c r="R5" s="39" t="s">
        <v>10</v>
      </c>
      <c r="S5" s="40"/>
      <c r="T5" s="40"/>
      <c r="U5" s="40"/>
      <c r="V5" s="41"/>
    </row>
    <row r="6" spans="1:22" ht="37.5" customHeight="1" x14ac:dyDescent="0.25">
      <c r="A6" s="36" t="s">
        <v>0</v>
      </c>
      <c r="B6" s="37"/>
      <c r="C6" s="5" t="s">
        <v>1</v>
      </c>
      <c r="D6" s="6" t="s">
        <v>2</v>
      </c>
      <c r="E6" s="6" t="s">
        <v>3</v>
      </c>
      <c r="F6" s="6" t="s">
        <v>4</v>
      </c>
      <c r="G6" s="7" t="s">
        <v>5</v>
      </c>
      <c r="H6" s="5" t="s">
        <v>1</v>
      </c>
      <c r="I6" s="6" t="s">
        <v>2</v>
      </c>
      <c r="J6" s="6" t="s">
        <v>3</v>
      </c>
      <c r="K6" s="6" t="s">
        <v>4</v>
      </c>
      <c r="L6" s="7" t="s">
        <v>5</v>
      </c>
      <c r="M6" s="5" t="s">
        <v>1</v>
      </c>
      <c r="N6" s="6" t="s">
        <v>2</v>
      </c>
      <c r="O6" s="6" t="s">
        <v>3</v>
      </c>
      <c r="P6" s="6" t="s">
        <v>4</v>
      </c>
      <c r="Q6" s="7" t="s">
        <v>5</v>
      </c>
      <c r="R6" s="5" t="s">
        <v>1</v>
      </c>
      <c r="S6" s="6" t="s">
        <v>2</v>
      </c>
      <c r="T6" s="6" t="s">
        <v>3</v>
      </c>
      <c r="U6" s="6" t="s">
        <v>4</v>
      </c>
      <c r="V6" s="7" t="s">
        <v>5</v>
      </c>
    </row>
    <row r="7" spans="1:22" x14ac:dyDescent="0.25">
      <c r="A7" s="20" t="s">
        <v>21</v>
      </c>
      <c r="B7" s="21" t="s">
        <v>23</v>
      </c>
      <c r="C7" s="10">
        <f>$H$7*D7</f>
        <v>1725.6655999999998</v>
      </c>
      <c r="D7" s="19">
        <f>D8*650/1300</f>
        <v>0.48799999999999999</v>
      </c>
      <c r="E7" s="35">
        <f>$J$7</f>
        <v>34.07</v>
      </c>
      <c r="F7" s="20" t="s">
        <v>6</v>
      </c>
      <c r="G7" s="13">
        <f>C7/E7</f>
        <v>50.650589961843259</v>
      </c>
      <c r="H7" s="10">
        <f>$H$8*I7</f>
        <v>3536.2</v>
      </c>
      <c r="I7" s="19">
        <f>I8*650/1300</f>
        <v>0.5</v>
      </c>
      <c r="J7" s="35">
        <v>34.07</v>
      </c>
      <c r="K7" s="20" t="s">
        <v>6</v>
      </c>
      <c r="L7" s="13">
        <f t="shared" ref="L7" si="6">H7/J7</f>
        <v>103.79219254476078</v>
      </c>
      <c r="M7" s="10">
        <f>$H$8*N7</f>
        <v>3677.6480000000001</v>
      </c>
      <c r="N7" s="19">
        <f>N8*650/1300</f>
        <v>0.52</v>
      </c>
      <c r="O7" s="35">
        <f>$J$7</f>
        <v>34.07</v>
      </c>
      <c r="P7" s="20" t="s">
        <v>6</v>
      </c>
      <c r="Q7" s="13">
        <f t="shared" ref="Q7" si="7">M7/O7</f>
        <v>107.94388024655122</v>
      </c>
      <c r="R7" s="10">
        <f>$H$8*S7</f>
        <v>3829.7045999999996</v>
      </c>
      <c r="S7" s="19">
        <f>S8*650/1300</f>
        <v>0.54149999999999998</v>
      </c>
      <c r="T7" s="35">
        <f>$J$7</f>
        <v>34.07</v>
      </c>
      <c r="U7" s="20" t="s">
        <v>6</v>
      </c>
      <c r="V7" s="13">
        <f t="shared" ref="V7" si="8">R7/T7</f>
        <v>112.40694452597592</v>
      </c>
    </row>
    <row r="8" spans="1:22" ht="15.75" thickBot="1" x14ac:dyDescent="0.3">
      <c r="A8" s="9" t="s">
        <v>22</v>
      </c>
      <c r="B8" s="28" t="s">
        <v>24</v>
      </c>
      <c r="C8" s="10">
        <f>$H$8*D8</f>
        <v>6902.6623999999993</v>
      </c>
      <c r="D8" s="1">
        <v>0.97599999999999998</v>
      </c>
      <c r="E8" s="11">
        <f>J8</f>
        <v>63.36</v>
      </c>
      <c r="F8" s="12" t="s">
        <v>6</v>
      </c>
      <c r="G8" s="13">
        <f>C8/E8</f>
        <v>108.94353535353534</v>
      </c>
      <c r="H8" s="14">
        <v>7072.4</v>
      </c>
      <c r="I8" s="15">
        <v>1</v>
      </c>
      <c r="J8" s="16">
        <v>63.36</v>
      </c>
      <c r="K8" s="17" t="s">
        <v>6</v>
      </c>
      <c r="L8" s="18">
        <f>H8/J8</f>
        <v>111.62247474747474</v>
      </c>
      <c r="M8" s="10">
        <f>$H$8*N8</f>
        <v>7355.2960000000003</v>
      </c>
      <c r="N8" s="1">
        <v>1.04</v>
      </c>
      <c r="O8" s="11">
        <f>J8</f>
        <v>63.36</v>
      </c>
      <c r="P8" s="12" t="s">
        <v>6</v>
      </c>
      <c r="Q8" s="13">
        <f>M8/O8</f>
        <v>116.08737373737374</v>
      </c>
      <c r="R8" s="10">
        <f>$H$8*S8</f>
        <v>7659.4091999999991</v>
      </c>
      <c r="S8" s="19">
        <v>1.083</v>
      </c>
      <c r="T8" s="11">
        <f>J8</f>
        <v>63.36</v>
      </c>
      <c r="U8" s="12" t="s">
        <v>6</v>
      </c>
      <c r="V8" s="13">
        <f>R8/T8</f>
        <v>120.88714015151514</v>
      </c>
    </row>
    <row r="9" spans="1:22" x14ac:dyDescent="0.25">
      <c r="A9" s="2"/>
      <c r="B9" s="3"/>
      <c r="C9" s="39" t="s">
        <v>13</v>
      </c>
      <c r="D9" s="40"/>
      <c r="E9" s="40"/>
      <c r="F9" s="40"/>
      <c r="G9" s="41"/>
      <c r="H9" s="39" t="s">
        <v>14</v>
      </c>
      <c r="I9" s="40"/>
      <c r="J9" s="40"/>
      <c r="K9" s="40"/>
      <c r="L9" s="41"/>
      <c r="M9" s="39" t="s">
        <v>15</v>
      </c>
      <c r="N9" s="40"/>
      <c r="O9" s="40"/>
      <c r="P9" s="40"/>
      <c r="Q9" s="41"/>
      <c r="R9" s="39" t="s">
        <v>16</v>
      </c>
      <c r="S9" s="40"/>
      <c r="T9" s="40"/>
      <c r="U9" s="40"/>
      <c r="V9" s="41"/>
    </row>
    <row r="10" spans="1:22" ht="30" x14ac:dyDescent="0.25">
      <c r="A10" s="36" t="s">
        <v>0</v>
      </c>
      <c r="B10" s="37"/>
      <c r="C10" s="5" t="s">
        <v>1</v>
      </c>
      <c r="D10" s="6" t="s">
        <v>2</v>
      </c>
      <c r="E10" s="6" t="s">
        <v>3</v>
      </c>
      <c r="F10" s="6" t="s">
        <v>4</v>
      </c>
      <c r="G10" s="7" t="s">
        <v>5</v>
      </c>
      <c r="H10" s="5" t="s">
        <v>1</v>
      </c>
      <c r="I10" s="6" t="s">
        <v>2</v>
      </c>
      <c r="J10" s="6" t="s">
        <v>3</v>
      </c>
      <c r="K10" s="6" t="s">
        <v>4</v>
      </c>
      <c r="L10" s="7" t="s">
        <v>5</v>
      </c>
      <c r="M10" s="5" t="s">
        <v>1</v>
      </c>
      <c r="N10" s="6" t="s">
        <v>2</v>
      </c>
      <c r="O10" s="6" t="s">
        <v>3</v>
      </c>
      <c r="P10" s="6" t="s">
        <v>4</v>
      </c>
      <c r="Q10" s="7" t="s">
        <v>5</v>
      </c>
      <c r="R10" s="5" t="s">
        <v>1</v>
      </c>
      <c r="S10" s="6" t="s">
        <v>2</v>
      </c>
      <c r="T10" s="6" t="s">
        <v>3</v>
      </c>
      <c r="U10" s="6" t="s">
        <v>4</v>
      </c>
      <c r="V10" s="7" t="s">
        <v>5</v>
      </c>
    </row>
    <row r="11" spans="1:22" x14ac:dyDescent="0.25">
      <c r="A11" s="20" t="s">
        <v>21</v>
      </c>
      <c r="B11" s="21" t="s">
        <v>23</v>
      </c>
      <c r="C11" s="10">
        <f>$H$12*D11</f>
        <v>3388.1351999999997</v>
      </c>
      <c r="D11" s="19">
        <f>D12*650/1300</f>
        <v>0.48799999999999999</v>
      </c>
      <c r="E11" s="35">
        <f>$J$11</f>
        <v>34.07</v>
      </c>
      <c r="F11" s="20" t="s">
        <v>6</v>
      </c>
      <c r="G11" s="13">
        <f>C11/E11</f>
        <v>99.446292926328141</v>
      </c>
      <c r="H11" s="10">
        <f>$H$12*I11</f>
        <v>3471.45</v>
      </c>
      <c r="I11" s="19">
        <f>I12*650/1300</f>
        <v>0.5</v>
      </c>
      <c r="J11" s="35">
        <v>34.07</v>
      </c>
      <c r="K11" s="20" t="s">
        <v>6</v>
      </c>
      <c r="L11" s="13">
        <f t="shared" ref="L11" si="9">H11/J11</f>
        <v>101.89169357205752</v>
      </c>
      <c r="M11" s="10">
        <f>$H$12*N11</f>
        <v>3610.308</v>
      </c>
      <c r="N11" s="19">
        <f>N12*650/1300</f>
        <v>0.52</v>
      </c>
      <c r="O11" s="35">
        <f>$J$11</f>
        <v>34.07</v>
      </c>
      <c r="P11" s="20" t="s">
        <v>6</v>
      </c>
      <c r="Q11" s="13">
        <f t="shared" ref="Q11" si="10">M11/O11</f>
        <v>105.96736131493982</v>
      </c>
      <c r="R11" s="10">
        <f>$H$12*S11</f>
        <v>3759.5803499999997</v>
      </c>
      <c r="S11" s="19">
        <f>S12*650/1300</f>
        <v>0.54149999999999998</v>
      </c>
      <c r="T11" s="35">
        <f>$J$11</f>
        <v>34.07</v>
      </c>
      <c r="U11" s="20" t="s">
        <v>6</v>
      </c>
      <c r="V11" s="13">
        <f t="shared" ref="V11" si="11">R11/T11</f>
        <v>110.3487041385383</v>
      </c>
    </row>
    <row r="12" spans="1:22" ht="15.75" thickBot="1" x14ac:dyDescent="0.3">
      <c r="A12" s="27" t="s">
        <v>22</v>
      </c>
      <c r="B12" s="28" t="s">
        <v>24</v>
      </c>
      <c r="C12" s="25">
        <f>$H$12*D12</f>
        <v>6776.2703999999994</v>
      </c>
      <c r="D12" s="29">
        <v>0.97599999999999998</v>
      </c>
      <c r="E12" s="24">
        <f>J12</f>
        <v>63.36</v>
      </c>
      <c r="F12" s="22" t="s">
        <v>6</v>
      </c>
      <c r="G12" s="26">
        <f>C12/E12</f>
        <v>106.94871212121211</v>
      </c>
      <c r="H12" s="30">
        <v>6942.9</v>
      </c>
      <c r="I12" s="31">
        <v>1</v>
      </c>
      <c r="J12" s="32">
        <v>63.36</v>
      </c>
      <c r="K12" s="33" t="s">
        <v>6</v>
      </c>
      <c r="L12" s="34">
        <f>H12/J12</f>
        <v>109.57859848484848</v>
      </c>
      <c r="M12" s="25">
        <f>$H$12*N12</f>
        <v>7220.616</v>
      </c>
      <c r="N12" s="29">
        <v>1.04</v>
      </c>
      <c r="O12" s="24">
        <f>J12</f>
        <v>63.36</v>
      </c>
      <c r="P12" s="22" t="s">
        <v>6</v>
      </c>
      <c r="Q12" s="26">
        <f>M12/O12</f>
        <v>113.96174242424243</v>
      </c>
      <c r="R12" s="25">
        <f>$H$12*S12</f>
        <v>7519.1606999999995</v>
      </c>
      <c r="S12" s="23">
        <v>1.083</v>
      </c>
      <c r="T12" s="24">
        <f>J12</f>
        <v>63.36</v>
      </c>
      <c r="U12" s="22" t="s">
        <v>6</v>
      </c>
      <c r="V12" s="26">
        <f>R12/T12</f>
        <v>118.6736221590909</v>
      </c>
    </row>
    <row r="14" spans="1:22" x14ac:dyDescent="0.25">
      <c r="A14" s="42" t="s">
        <v>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</row>
    <row r="15" spans="1:22" x14ac:dyDescent="0.25">
      <c r="A15" s="38" t="s">
        <v>8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</row>
    <row r="23" s="20" customFormat="1" x14ac:dyDescent="0.25"/>
    <row r="24" s="20" customFormat="1" x14ac:dyDescent="0.25"/>
  </sheetData>
  <sheetProtection algorithmName="SHA-512" hashValue="NV3nIxwCya1KdLbEz6lTmY7LytUeXYQRAg2VYdaJJlMlCTkQ1ukh2y5jepYZff+ogogR8KJqvZYjY+zmsYvDRw==" saltValue="h3+Zf6HmtErkbMFzqMIGXg==" spinCount="100000" sheet="1" objects="1" scenarios="1"/>
  <mergeCells count="17">
    <mergeCell ref="A2:B2"/>
    <mergeCell ref="A6:B6"/>
    <mergeCell ref="A10:B10"/>
    <mergeCell ref="A15:V15"/>
    <mergeCell ref="H1:L1"/>
    <mergeCell ref="R1:V1"/>
    <mergeCell ref="A14:V14"/>
    <mergeCell ref="H5:L5"/>
    <mergeCell ref="R5:V5"/>
    <mergeCell ref="C1:G1"/>
    <mergeCell ref="C5:G5"/>
    <mergeCell ref="M1:Q1"/>
    <mergeCell ref="M5:Q5"/>
    <mergeCell ref="C9:G9"/>
    <mergeCell ref="H9:L9"/>
    <mergeCell ref="M9:Q9"/>
    <mergeCell ref="R9:V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Structura Lineal output matrix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Derek Seitz</dc:creator>
  <cp:lastModifiedBy>Brandon Rohr</cp:lastModifiedBy>
  <dcterms:created xsi:type="dcterms:W3CDTF">2017-01-19T20:53:34Z</dcterms:created>
  <dcterms:modified xsi:type="dcterms:W3CDTF">2026-08-07T16:10:37Z</dcterms:modified>
</cp:coreProperties>
</file>